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0324583-2615-4BDD-B760-73B536D01A21}" xr6:coauthVersionLast="47" xr6:coauthVersionMax="47" xr10:uidLastSave="{00000000-0000-0000-0000-000000000000}"/>
  <bookViews>
    <workbookView xWindow="30525" yWindow="2100" windowWidth="26430" windowHeight="1320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36" l="1"/>
  <c r="Q40" i="136"/>
  <c r="Q41" i="136" s="1"/>
  <c r="D42" i="136"/>
  <c r="Y37" i="136" l="1"/>
  <c r="S39" i="136"/>
  <c r="Q37" i="136"/>
  <c r="Q35" i="136"/>
  <c r="D36" i="136"/>
  <c r="Q34" i="136"/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Q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<sst xmlns="http://schemas.openxmlformats.org/spreadsheetml/2006/main" count="1695" uniqueCount="388">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</sst>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R42" sqref="R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-6600</v>
      </c>
      <c r="J34" s="25">
        <v>-300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2000</v>
      </c>
      <c r="J35" s="25">
        <v>-300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-14200</v>
      </c>
      <c r="J36" s="25">
        <v>-300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17000</v>
      </c>
      <c r="J37" s="25">
        <v>-300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-3500</v>
      </c>
      <c r="J40" s="25">
        <v>-600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-3219670.6666666665</v>
      </c>
      <c r="Y40" s="156">
        <f>Y39-K40-L40+2</f>
        <v>-3213935</v>
      </c>
      <c r="Z40" s="217">
        <f>AVERAGE(Y40:Y48)</f>
        <v>-3218726.5555555555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8000</v>
      </c>
      <c r="J41" s="25">
        <v>-600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2200</v>
      </c>
      <c r="J42" s="25">
        <v>-600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3555503</v>
      </c>
      <c r="H43" s="132">
        <v>300</v>
      </c>
      <c r="I43" s="25">
        <v>-2000</v>
      </c>
      <c r="J43" s="25">
        <v>-600</v>
      </c>
      <c r="K43" s="170">
        <f t="shared" si="8"/>
        <v>-2300</v>
      </c>
      <c r="L43" s="171"/>
      <c r="M43" s="153"/>
      <c r="N43" s="149">
        <f t="shared" si="9"/>
        <v>3553203</v>
      </c>
      <c r="O43" s="67">
        <f t="shared" si="2"/>
        <v>101095.61216216235</v>
      </c>
      <c r="P43" s="7">
        <f t="shared" si="5"/>
        <v>3740537.6500000069</v>
      </c>
      <c r="Q43" s="164">
        <f>Q42+N43+2</f>
        <v>3723640.45</v>
      </c>
      <c r="R43" s="29">
        <f t="shared" si="3"/>
        <v>161.62918868125547</v>
      </c>
      <c r="S43" s="5">
        <f>SUM($Q$7:$Q43)/T43-94</f>
        <v>264887.61216216232</v>
      </c>
      <c r="T43" s="18">
        <v>37</v>
      </c>
      <c r="U43" s="138"/>
      <c r="V43" s="137"/>
      <c r="W43" s="105"/>
      <c r="X43" s="167"/>
      <c r="Y43" s="156">
        <f t="shared" si="12"/>
        <v>-3221172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-2000</v>
      </c>
      <c r="J44" s="25">
        <v>-600</v>
      </c>
      <c r="K44" s="170">
        <f t="shared" si="8"/>
        <v>-2300</v>
      </c>
      <c r="L44" s="171"/>
      <c r="M44" s="153"/>
      <c r="N44" s="149">
        <f t="shared" si="9"/>
        <v>-2300</v>
      </c>
      <c r="O44" s="67">
        <f t="shared" si="2"/>
        <v>192052.39736842123</v>
      </c>
      <c r="P44" s="7">
        <f t="shared" si="5"/>
        <v>7297991.1000000071</v>
      </c>
      <c r="Q44" s="164">
        <f>Q43+N44-1</f>
        <v>3721339.45</v>
      </c>
      <c r="R44" s="29">
        <f t="shared" si="3"/>
        <v>217.18718949051242</v>
      </c>
      <c r="S44" s="5">
        <f>SUM($Q$7:$Q44)/T44+1</f>
        <v>355939.3973684212</v>
      </c>
      <c r="T44" s="18">
        <v>38</v>
      </c>
      <c r="U44" s="138"/>
      <c r="V44" s="137"/>
      <c r="W44" s="105"/>
      <c r="X44" s="167"/>
      <c r="Y44" s="156">
        <f>Y43-K44-L44+1</f>
        <v>-3218871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278344.73205128225</v>
      </c>
      <c r="P45" s="7">
        <f t="shared" si="5"/>
        <v>10855444.550000008</v>
      </c>
      <c r="Q45" s="164">
        <f t="shared" ref="Q45:Q46" si="13">Q44+N45</f>
        <v>3721339.45</v>
      </c>
      <c r="R45" s="29">
        <f t="shared" si="3"/>
        <v>269.84106760265195</v>
      </c>
      <c r="S45" s="5">
        <f>SUM($Q$7:$Q45)/T45+1</f>
        <v>442231.73205128219</v>
      </c>
      <c r="T45" s="18">
        <v>39</v>
      </c>
      <c r="U45" s="138"/>
      <c r="V45" s="137"/>
      <c r="W45" s="105"/>
      <c r="X45" s="167"/>
      <c r="Y45" s="156">
        <f t="shared" si="12"/>
        <v>-3218871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360322.45000000019</v>
      </c>
      <c r="P46" s="7">
        <f t="shared" si="5"/>
        <v>14412898.000000007</v>
      </c>
      <c r="Q46" s="164">
        <f t="shared" si="13"/>
        <v>3721339.45</v>
      </c>
      <c r="R46" s="29">
        <f t="shared" si="3"/>
        <v>319.8622518091845</v>
      </c>
      <c r="S46" s="5">
        <f>SUM($Q$7:$Q46)/T46+1</f>
        <v>524209.45000000007</v>
      </c>
      <c r="T46" s="18">
        <v>40</v>
      </c>
      <c r="U46" s="138"/>
      <c r="V46" s="137"/>
      <c r="W46" s="105"/>
      <c r="X46" s="167"/>
      <c r="Y46" s="156">
        <f t="shared" si="12"/>
        <v>-3218871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-300</v>
      </c>
      <c r="K47" s="170">
        <f t="shared" si="8"/>
        <v>-2000</v>
      </c>
      <c r="L47" s="171"/>
      <c r="M47" s="153"/>
      <c r="N47" s="149">
        <f t="shared" si="9"/>
        <v>-2000</v>
      </c>
      <c r="O47" s="67">
        <f t="shared" si="2"/>
        <v>438252.49878048798</v>
      </c>
      <c r="P47" s="7">
        <f t="shared" si="5"/>
        <v>17968352.450000007</v>
      </c>
      <c r="Q47" s="164">
        <f>Q46+N47+1</f>
        <v>3719340.45</v>
      </c>
      <c r="R47" s="29">
        <f t="shared" si="3"/>
        <v>376.23866515778525</v>
      </c>
      <c r="S47" s="5">
        <f>SUM($Q$7:$Q47)/T47+1+14465-2</f>
        <v>616602.49878048792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-3216871</v>
      </c>
      <c r="Z47" s="217">
        <f>AVERAGE(Y47:Y55)</f>
        <v>-3215089.222222222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-300</v>
      </c>
      <c r="K48" s="170">
        <f t="shared" si="8"/>
        <v>-2000</v>
      </c>
      <c r="L48" s="171"/>
      <c r="M48" s="153"/>
      <c r="N48" s="149">
        <f t="shared" si="9"/>
        <v>-2000</v>
      </c>
      <c r="O48" s="67">
        <f t="shared" si="2"/>
        <v>512423.92619047634</v>
      </c>
      <c r="P48" s="7">
        <f t="shared" si="5"/>
        <v>21521804.900000006</v>
      </c>
      <c r="Q48" s="164">
        <f>Q47+N48-2</f>
        <v>3717338.45</v>
      </c>
      <c r="R48" s="29">
        <f t="shared" si="3"/>
        <v>412.80092636984023</v>
      </c>
      <c r="S48" s="5">
        <f>SUM($Q$7:$Q48)/T48+213</f>
        <v>676522.92619047628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-3214870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v>-6508</v>
      </c>
      <c r="E49" s="87"/>
      <c r="F49" s="23"/>
      <c r="G49" s="26">
        <f t="shared" ref="G49:G55" si="15">D49+E49+F49-E48-F48</f>
        <v>-6508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-6508</v>
      </c>
      <c r="O49" s="67">
        <f t="shared" ref="O49:O55" si="17">P49/T49</f>
        <v>582994.12441860477</v>
      </c>
      <c r="P49" s="7">
        <f t="shared" si="5"/>
        <v>25068747.350000005</v>
      </c>
      <c r="Q49" s="164">
        <f t="shared" ref="Q49:Q55" si="18">Q48+N49-2</f>
        <v>3710828.45</v>
      </c>
      <c r="R49" s="29">
        <f t="shared" si="3"/>
        <v>455.86146737281075</v>
      </c>
      <c r="S49" s="5">
        <f>SUM($Q$7:$Q49)/T49+213</f>
        <v>747093.12441860465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-3214869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650356.54090909101</v>
      </c>
      <c r="P50" s="7">
        <f t="shared" si="5"/>
        <v>28615687.800000004</v>
      </c>
      <c r="Q50" s="164">
        <f t="shared" si="18"/>
        <v>3710826.45</v>
      </c>
      <c r="R50" s="29">
        <f t="shared" si="3"/>
        <v>496.96468332199879</v>
      </c>
      <c r="S50" s="5">
        <f>SUM($Q$7:$Q50)/T50+213</f>
        <v>814455.54090909101</v>
      </c>
      <c r="T50" s="18">
        <v>44</v>
      </c>
      <c r="U50" s="138"/>
      <c r="V50" s="137"/>
      <c r="W50" s="105"/>
      <c r="X50" s="167"/>
      <c r="Y50" s="156">
        <f t="shared" si="19"/>
        <v>-3214868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714725.02777777787</v>
      </c>
      <c r="P51" s="7">
        <f t="shared" si="5"/>
        <v>32162626.250000004</v>
      </c>
      <c r="Q51" s="164">
        <f t="shared" si="18"/>
        <v>3710824.45</v>
      </c>
      <c r="R51" s="29">
        <f t="shared" si="3"/>
        <v>536.24106255432309</v>
      </c>
      <c r="S51" s="5">
        <f>SUM($Q$7:$Q51)/T51+213</f>
        <v>878824.02777777798</v>
      </c>
      <c r="T51" s="18">
        <v>45</v>
      </c>
      <c r="U51" s="138"/>
      <c r="V51" s="137"/>
      <c r="W51" s="105"/>
      <c r="X51" s="167"/>
      <c r="Y51" s="156">
        <f t="shared" si="19"/>
        <v>-3214867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776294.84130434785</v>
      </c>
      <c r="P52" s="7">
        <f t="shared" si="5"/>
        <v>35709562.700000003</v>
      </c>
      <c r="Q52" s="164">
        <f t="shared" si="18"/>
        <v>3710822.45</v>
      </c>
      <c r="R52" s="29">
        <f t="shared" si="3"/>
        <v>573.80974659479648</v>
      </c>
      <c r="S52" s="5">
        <f>SUM($Q$7:$Q52)/T52+213</f>
        <v>940393.84130434808</v>
      </c>
      <c r="T52" s="18">
        <v>46</v>
      </c>
      <c r="U52" s="138"/>
      <c r="V52" s="137"/>
      <c r="W52" s="105"/>
      <c r="X52" s="167"/>
      <c r="Y52" s="156">
        <f t="shared" si="19"/>
        <v>-3214866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835244.62021276611</v>
      </c>
      <c r="P53" s="7">
        <f t="shared" si="5"/>
        <v>39256497.150000006</v>
      </c>
      <c r="Q53" s="164">
        <f t="shared" si="18"/>
        <v>3710820.45</v>
      </c>
      <c r="R53" s="29">
        <f t="shared" si="3"/>
        <v>609.7797372641752</v>
      </c>
      <c r="S53" s="5">
        <f>SUM($Q$7:$Q53)/T53+213</f>
        <v>999343.62021276623</v>
      </c>
      <c r="T53" s="18">
        <v>47</v>
      </c>
      <c r="U53" s="138"/>
      <c r="V53" s="137"/>
      <c r="W53" s="105"/>
      <c r="X53" s="167"/>
      <c r="Y53" s="156">
        <f t="shared" si="19"/>
        <v>-3214865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891738.11666666681</v>
      </c>
      <c r="P54" s="7">
        <f t="shared" si="5"/>
        <v>42803429.600000009</v>
      </c>
      <c r="Q54" s="164">
        <f t="shared" si="18"/>
        <v>3710818.45</v>
      </c>
      <c r="R54" s="29">
        <f t="shared" si="3"/>
        <v>644.25095289815295</v>
      </c>
      <c r="S54" s="5">
        <f>SUM($Q$7:$Q54)/T54+213</f>
        <v>1055837.1166666669</v>
      </c>
      <c r="T54" s="18">
        <v>48</v>
      </c>
      <c r="U54" s="138"/>
      <c r="V54" s="137"/>
      <c r="W54" s="105"/>
      <c r="X54" s="167"/>
      <c r="Y54" s="156">
        <f t="shared" si="19"/>
        <v>-3214864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945925.71530612267</v>
      </c>
      <c r="P55" s="7">
        <f t="shared" si="5"/>
        <v>46350360.050000012</v>
      </c>
      <c r="Q55" s="164">
        <f t="shared" si="18"/>
        <v>3710816.45</v>
      </c>
      <c r="R55" s="29">
        <f t="shared" si="3"/>
        <v>677.31515523359087</v>
      </c>
      <c r="S55" s="5">
        <f>SUM($Q$7:$Q55)/T55+213</f>
        <v>1110024.7153061228</v>
      </c>
      <c r="T55" s="18">
        <v>49</v>
      </c>
      <c r="U55" s="138"/>
      <c r="V55" s="137"/>
      <c r="W55" s="105"/>
      <c r="X55" s="167"/>
      <c r="Y55" s="156">
        <f t="shared" si="19"/>
        <v>-3214863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32"/>
  <sheetViews>
    <sheetView topLeftCell="A5014" workbookViewId="0">
      <selection activeCell="D5032" sqref="D503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2023-12-07T10:30:30Z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